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ec. 5303 Planning\FY27 5303 Application\"/>
    </mc:Choice>
  </mc:AlternateContent>
  <xr:revisionPtr revIDLastSave="0" documentId="8_{D8942892-B0DB-46B4-BD1F-12C1D2C9C2E2}" xr6:coauthVersionLast="47" xr6:coauthVersionMax="47" xr10:uidLastSave="{00000000-0000-0000-0000-000000000000}"/>
  <bookViews>
    <workbookView xWindow="-120" yWindow="-120" windowWidth="29040" windowHeight="15720" xr2:uid="{FE8014CE-F3F0-4D88-836E-8835F6AE3359}"/>
  </bookViews>
  <sheets>
    <sheet name="FY27 FINAL 5303 Allocations " sheetId="2" r:id="rId1"/>
    <sheet name="Sheet1" sheetId="1" r:id="rId2"/>
  </sheets>
  <externalReferences>
    <externalReference r:id="rId3"/>
  </externalReferences>
  <definedNames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TDRPT_RPT_ANNUAL_TS21_DRM_QUERY">#REF!</definedName>
    <definedName name="time_series_fares_by_mode_by_tos_OUTPUT">#REF!</definedName>
    <definedName name="time_series_modal_tos_UPT_OUTPUT">#REF!</definedName>
    <definedName name="time_series_modal_tos_VOMS_OUTP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E2" i="2" s="1"/>
  <c r="C2" i="2"/>
  <c r="D2" i="2"/>
  <c r="B3" i="2"/>
  <c r="C3" i="2"/>
  <c r="D3" i="2"/>
  <c r="E3" i="2"/>
  <c r="B4" i="2"/>
  <c r="E4" i="2" s="1"/>
  <c r="C4" i="2"/>
  <c r="D4" i="2"/>
  <c r="B5" i="2"/>
  <c r="C5" i="2"/>
  <c r="D5" i="2"/>
  <c r="E5" i="2"/>
  <c r="B6" i="2"/>
  <c r="E6" i="2" s="1"/>
  <c r="C6" i="2"/>
  <c r="D6" i="2"/>
  <c r="B7" i="2"/>
  <c r="C7" i="2"/>
  <c r="D7" i="2"/>
  <c r="E7" i="2"/>
  <c r="B8" i="2"/>
  <c r="E8" i="2" s="1"/>
  <c r="C8" i="2"/>
  <c r="D8" i="2"/>
  <c r="B9" i="2"/>
  <c r="C9" i="2"/>
  <c r="D9" i="2"/>
  <c r="E9" i="2"/>
  <c r="B10" i="2"/>
  <c r="E10" i="2" s="1"/>
  <c r="C10" i="2"/>
  <c r="D10" i="2"/>
  <c r="B11" i="2"/>
  <c r="C11" i="2"/>
  <c r="D11" i="2"/>
  <c r="E11" i="2"/>
  <c r="B12" i="2"/>
  <c r="E12" i="2" s="1"/>
  <c r="C12" i="2"/>
  <c r="D12" i="2"/>
  <c r="B13" i="2"/>
  <c r="C13" i="2"/>
  <c r="D13" i="2"/>
  <c r="E13" i="2"/>
  <c r="B14" i="2"/>
  <c r="E14" i="2" s="1"/>
  <c r="C14" i="2"/>
  <c r="D14" i="2"/>
  <c r="B15" i="2"/>
  <c r="C15" i="2"/>
  <c r="D15" i="2"/>
  <c r="E15" i="2"/>
  <c r="B16" i="2"/>
  <c r="E16" i="2" s="1"/>
  <c r="C16" i="2"/>
  <c r="D16" i="2"/>
  <c r="B17" i="2"/>
  <c r="C17" i="2"/>
  <c r="D17" i="2"/>
  <c r="E17" i="2"/>
  <c r="B18" i="2"/>
  <c r="E18" i="2" s="1"/>
  <c r="C18" i="2"/>
  <c r="D18" i="2"/>
  <c r="B19" i="2"/>
  <c r="C19" i="2"/>
  <c r="D19" i="2"/>
  <c r="E19" i="2"/>
  <c r="B20" i="2"/>
  <c r="E20" i="2" s="1"/>
  <c r="C20" i="2"/>
  <c r="D20" i="2"/>
  <c r="B21" i="2"/>
  <c r="C21" i="2"/>
  <c r="D21" i="2"/>
  <c r="D23" i="2" s="1"/>
  <c r="E21" i="2"/>
  <c r="B22" i="2"/>
  <c r="E22" i="2" s="1"/>
  <c r="C22" i="2"/>
  <c r="D22" i="2"/>
  <c r="B23" i="2"/>
  <c r="C23" i="2"/>
  <c r="E23" i="2" l="1"/>
</calcChain>
</file>

<file path=xl/sharedStrings.xml><?xml version="1.0" encoding="utf-8"?>
<sst xmlns="http://schemas.openxmlformats.org/spreadsheetml/2006/main" count="27" uniqueCount="27">
  <si>
    <t>Total NC</t>
  </si>
  <si>
    <t>Winston-Salem</t>
  </si>
  <si>
    <t>Wilmington</t>
  </si>
  <si>
    <t>Rocky Mount</t>
  </si>
  <si>
    <t>New Bern</t>
  </si>
  <si>
    <t>Moore</t>
  </si>
  <si>
    <t>Jacksonville</t>
  </si>
  <si>
    <t>High Point</t>
  </si>
  <si>
    <t>Greenville</t>
  </si>
  <si>
    <t>Greensboro</t>
  </si>
  <si>
    <t>Greater Hickory</t>
  </si>
  <si>
    <t>Grand Strand, NC</t>
  </si>
  <si>
    <t>Goldsboro</t>
  </si>
  <si>
    <t>Gaston-Cleveland-Lincoln</t>
  </si>
  <si>
    <t>French Broad</t>
  </si>
  <si>
    <t>Fayetteville</t>
  </si>
  <si>
    <t>DCHC</t>
  </si>
  <si>
    <t>CRTPO, NC</t>
  </si>
  <si>
    <t>Clayton</t>
  </si>
  <si>
    <t>CAMPO</t>
  </si>
  <si>
    <t>Cabarrus-Rowan</t>
  </si>
  <si>
    <t>Burlington</t>
  </si>
  <si>
    <t>Total</t>
  </si>
  <si>
    <t>Local</t>
  </si>
  <si>
    <t>State</t>
  </si>
  <si>
    <t>Federal</t>
  </si>
  <si>
    <t>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</si>
</sst>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164" fontId="2" fillId="0" borderId="1" xfId="0" applyNumberFormat="1" applyFont="1" applyBorder="1"/>
    <xf numFmtId="0" fontId="2" fillId="0" borderId="2" xfId="0" applyFont="1" applyBorder="1" applyAlignment="1">
      <alignment vertical="center"/>
    </xf>
    <xf numFmtId="164" fontId="0" fillId="0" borderId="3" xfId="1" applyNumberFormat="1" applyFont="1" applyBorder="1"/>
    <xf numFmtId="0" fontId="0" fillId="0" borderId="4" xfId="0" applyBorder="1" applyAlignment="1">
      <alignment vertical="center"/>
    </xf>
    <xf numFmtId="164" fontId="0" fillId="2" borderId="1" xfId="1" applyNumberFormat="1" applyFont="1" applyFill="1" applyBorder="1"/>
    <xf numFmtId="0" fontId="0" fillId="2" borderId="2" xfId="0" applyFill="1" applyBorder="1" applyAlignment="1">
      <alignment vertical="center"/>
    </xf>
    <xf numFmtId="164" fontId="0" fillId="0" borderId="1" xfId="1" applyNumberFormat="1" applyFont="1" applyBorder="1"/>
    <xf numFmtId="0" fontId="0" fillId="0" borderId="2" xfId="0" applyBorder="1" applyAlignment="1">
      <alignment vertical="center"/>
    </xf>
    <xf numFmtId="164" fontId="0" fillId="0" borderId="5" xfId="1" applyNumberFormat="1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PUBT\MOBILITY%20DEVELOPMENT%20SECTION\3.%20%20PROGRAMS%20AND%20FUNDS\Sec.%205303%20Planning\FY27%205303%20Application\FY2027%205303%20Allocation%20Formula_Updated20August2025.xlsx" TargetMode="External"/><Relationship Id="rId1" Type="http://schemas.openxmlformats.org/officeDocument/2006/relationships/externalLinkPath" Target="FY2027%205303%20Allocation%20Formula_Updated20August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FINAL 5303 Allocations"/>
      <sheetName val="5303 Calculations"/>
      <sheetName val="NTD Data"/>
      <sheetName val="Prior Allocations"/>
      <sheetName val="5303 Calculations minus NB"/>
    </sheetNames>
    <sheetDataSet>
      <sheetData sheetId="0"/>
      <sheetData sheetId="1"/>
      <sheetData sheetId="2">
        <row r="2">
          <cell r="A2" t="str">
            <v>Burlington</v>
          </cell>
          <cell r="B2" t="str">
            <v>Burlington, NC</v>
          </cell>
          <cell r="C2">
            <v>145311</v>
          </cell>
          <cell r="D2">
            <v>2.3140300823432963E-2</v>
          </cell>
          <cell r="E2">
            <v>29628.757869240599</v>
          </cell>
          <cell r="F2">
            <v>0</v>
          </cell>
          <cell r="G2">
            <v>0</v>
          </cell>
          <cell r="H2">
            <v>0</v>
          </cell>
          <cell r="I2">
            <v>59847</v>
          </cell>
          <cell r="J2">
            <v>1.5174715754578696E-2</v>
          </cell>
          <cell r="K2">
            <v>13276.928472510328</v>
          </cell>
          <cell r="L2">
            <v>954593</v>
          </cell>
          <cell r="M2">
            <v>1.6526273678483958E-2</v>
          </cell>
          <cell r="N2">
            <v>14459.457237619503</v>
          </cell>
          <cell r="O2">
            <v>212418</v>
          </cell>
          <cell r="P2">
            <v>5.1827122104209757E-3</v>
          </cell>
          <cell r="Q2">
            <v>4534.5494719136905</v>
          </cell>
          <cell r="R2">
            <v>61899.693051284121</v>
          </cell>
          <cell r="S2">
            <v>64019.82</v>
          </cell>
          <cell r="T2">
            <v>0</v>
          </cell>
          <cell r="U2">
            <v>0</v>
          </cell>
          <cell r="V2">
            <v>64019.82</v>
          </cell>
          <cell r="W2">
            <v>8002.4775</v>
          </cell>
          <cell r="X2">
            <v>8002.4775</v>
          </cell>
          <cell r="Y2">
            <v>80024.774999999994</v>
          </cell>
        </row>
        <row r="3">
          <cell r="A3" t="str">
            <v>Cabarrus-Rowan</v>
          </cell>
          <cell r="B3" t="str">
            <v>Concord, NC</v>
          </cell>
          <cell r="C3">
            <v>278612</v>
          </cell>
          <cell r="D3">
            <v>4.4368048482346864E-2</v>
          </cell>
          <cell r="E3">
            <v>56808.689551822383</v>
          </cell>
          <cell r="F3">
            <v>0</v>
          </cell>
          <cell r="G3">
            <v>0</v>
          </cell>
          <cell r="H3">
            <v>0</v>
          </cell>
          <cell r="I3">
            <v>84485</v>
          </cell>
          <cell r="J3">
            <v>2.1421890162006133E-2</v>
          </cell>
          <cell r="K3">
            <v>18742.815880495848</v>
          </cell>
          <cell r="L3">
            <v>1342693</v>
          </cell>
          <cell r="M3">
            <v>2.3245207103115839E-2</v>
          </cell>
          <cell r="N3">
            <v>20338.104319590697</v>
          </cell>
          <cell r="O3">
            <v>432748</v>
          </cell>
          <cell r="P3">
            <v>1.0558466531250912E-2</v>
          </cell>
          <cell r="Q3">
            <v>9237.998733025006</v>
          </cell>
          <cell r="R3">
            <v>105127.60848493392</v>
          </cell>
          <cell r="S3">
            <v>105127.60848493392</v>
          </cell>
          <cell r="T3">
            <v>41107.788484933924</v>
          </cell>
          <cell r="U3">
            <v>2820.8077785874916</v>
          </cell>
          <cell r="V3">
            <v>102306.80070634643</v>
          </cell>
          <cell r="W3">
            <v>12788.350088293304</v>
          </cell>
          <cell r="X3">
            <v>12788.350088293304</v>
          </cell>
          <cell r="Y3">
            <v>127883.50088293303</v>
          </cell>
        </row>
        <row r="4">
          <cell r="A4" t="str">
            <v>CAMPO</v>
          </cell>
          <cell r="B4" t="str">
            <v>Raleigh, NC</v>
          </cell>
          <cell r="C4">
            <v>1106646</v>
          </cell>
          <cell r="D4">
            <v>0.17622975098271154</v>
          </cell>
          <cell r="E4">
            <v>225643.93873116031</v>
          </cell>
          <cell r="F4">
            <v>1106646</v>
          </cell>
          <cell r="G4">
            <v>0.44505833255245586</v>
          </cell>
          <cell r="H4">
            <v>161457.80792388075</v>
          </cell>
          <cell r="I4">
            <v>858331</v>
          </cell>
          <cell r="J4">
            <v>0.21763712380475692</v>
          </cell>
          <cell r="K4">
            <v>190418.88971440945</v>
          </cell>
          <cell r="L4">
            <v>12068299</v>
          </cell>
          <cell r="M4">
            <v>0.20893093926707429</v>
          </cell>
          <cell r="N4">
            <v>182801.52203222335</v>
          </cell>
          <cell r="O4">
            <v>7962223</v>
          </cell>
          <cell r="P4">
            <v>0.19426748375464759</v>
          </cell>
          <cell r="Q4">
            <v>169971.91433828132</v>
          </cell>
          <cell r="R4">
            <v>930294.07273995527</v>
          </cell>
          <cell r="S4">
            <v>930294.07273995527</v>
          </cell>
          <cell r="T4">
            <v>866274.25273995532</v>
          </cell>
          <cell r="U4">
            <v>59443.556576012699</v>
          </cell>
          <cell r="V4">
            <v>870850.51616394252</v>
          </cell>
          <cell r="W4">
            <v>108856.3145204928</v>
          </cell>
          <cell r="X4">
            <v>108856.3145204928</v>
          </cell>
          <cell r="Y4">
            <v>1088563.1452049282</v>
          </cell>
        </row>
        <row r="5">
          <cell r="A5" t="str">
            <v>Clayton</v>
          </cell>
          <cell r="B5" t="str">
            <v>Clayton, NC</v>
          </cell>
          <cell r="C5">
            <v>51898</v>
          </cell>
          <cell r="D5">
            <v>8.2645865222489966E-3</v>
          </cell>
          <cell r="E5">
            <v>10581.946830576135</v>
          </cell>
          <cell r="F5">
            <v>0</v>
          </cell>
          <cell r="G5">
            <v>0</v>
          </cell>
          <cell r="H5">
            <v>0</v>
          </cell>
          <cell r="I5">
            <v>866</v>
          </cell>
          <cell r="J5">
            <v>2.1958166396753639E-4</v>
          </cell>
          <cell r="K5">
            <v>192.12024090086291</v>
          </cell>
          <cell r="L5">
            <v>14991</v>
          </cell>
          <cell r="M5">
            <v>2.5952984016659769E-4</v>
          </cell>
          <cell r="N5">
            <v>227.07239991195615</v>
          </cell>
          <cell r="O5">
            <v>1158</v>
          </cell>
          <cell r="P5">
            <v>2.8253635471887926E-5</v>
          </cell>
          <cell r="Q5">
            <v>24.720166315830358</v>
          </cell>
          <cell r="R5">
            <v>11025.859637704785</v>
          </cell>
          <cell r="S5">
            <v>64019.82</v>
          </cell>
          <cell r="T5">
            <v>0</v>
          </cell>
          <cell r="U5">
            <v>0</v>
          </cell>
          <cell r="V5">
            <v>64019.82</v>
          </cell>
          <cell r="W5">
            <v>8002.4775</v>
          </cell>
          <cell r="X5">
            <v>8002.4775</v>
          </cell>
          <cell r="Y5">
            <v>80024.774999999994</v>
          </cell>
        </row>
        <row r="6">
          <cell r="A6" t="str">
            <v>CRTPO, NC</v>
          </cell>
          <cell r="B6" t="str">
            <v>Charlotte, NC--SC</v>
          </cell>
          <cell r="C6">
            <v>1379873</v>
          </cell>
          <cell r="D6">
            <v>0.2197402558521579</v>
          </cell>
          <cell r="E6">
            <v>281354.63252818189</v>
          </cell>
          <cell r="F6">
            <v>1379873</v>
          </cell>
          <cell r="G6">
            <v>0.55494166744754414</v>
          </cell>
          <cell r="H6">
            <v>201321.17207611928</v>
          </cell>
          <cell r="I6">
            <v>1265869</v>
          </cell>
          <cell r="J6">
            <v>0.32097184917427407</v>
          </cell>
          <cell r="K6">
            <v>280830.32012579037</v>
          </cell>
          <cell r="L6">
            <v>17328267</v>
          </cell>
          <cell r="M6">
            <v>0.29999348708385892</v>
          </cell>
          <cell r="N6">
            <v>262475.56360517326</v>
          </cell>
          <cell r="O6">
            <v>13102549</v>
          </cell>
          <cell r="P6">
            <v>0.31968449326299625</v>
          </cell>
          <cell r="Q6">
            <v>279703.96411167248</v>
          </cell>
          <cell r="R6">
            <v>1305685.6524469373</v>
          </cell>
          <cell r="S6">
            <v>1305685.6524469373</v>
          </cell>
          <cell r="T6">
            <v>1241665.8324469372</v>
          </cell>
          <cell r="U6">
            <v>85202.84762719128</v>
          </cell>
          <cell r="V6">
            <v>1220482.8048197459</v>
          </cell>
          <cell r="W6">
            <v>152560.35060246824</v>
          </cell>
          <cell r="X6">
            <v>152560.35060246824</v>
          </cell>
          <cell r="Y6">
            <v>1525603.5060246824</v>
          </cell>
        </row>
        <row r="7">
          <cell r="A7" t="str">
            <v>DCHC</v>
          </cell>
          <cell r="B7" t="str">
            <v>Durham, NC</v>
          </cell>
          <cell r="C7">
            <v>396118</v>
          </cell>
          <cell r="D7">
            <v>6.3080494123477368E-2</v>
          </cell>
          <cell r="E7">
            <v>80768.037585921571</v>
          </cell>
          <cell r="F7">
            <v>0</v>
          </cell>
          <cell r="G7">
            <v>0</v>
          </cell>
          <cell r="H7">
            <v>0</v>
          </cell>
          <cell r="I7">
            <v>450197</v>
          </cell>
          <cell r="J7">
            <v>0.11415127756719744</v>
          </cell>
          <cell r="K7">
            <v>99875.237982500897</v>
          </cell>
          <cell r="L7">
            <v>6641721</v>
          </cell>
          <cell r="M7">
            <v>0.1149839763565563</v>
          </cell>
          <cell r="N7">
            <v>100603.79741282352</v>
          </cell>
          <cell r="O7">
            <v>9145791</v>
          </cell>
          <cell r="P7">
            <v>0.22314494388261946</v>
          </cell>
          <cell r="Q7">
            <v>195237.8882640971</v>
          </cell>
          <cell r="R7">
            <v>476484.96124534309</v>
          </cell>
          <cell r="S7">
            <v>476484.96124534309</v>
          </cell>
          <cell r="T7">
            <v>412465.14124534308</v>
          </cell>
          <cell r="U7">
            <v>28303.271027276776</v>
          </cell>
          <cell r="V7">
            <v>448181.69021806633</v>
          </cell>
          <cell r="W7">
            <v>56022.711277258291</v>
          </cell>
          <cell r="X7">
            <v>56022.711277258291</v>
          </cell>
          <cell r="Y7">
            <v>560227.11277258291</v>
          </cell>
        </row>
        <row r="8">
          <cell r="A8" t="str">
            <v>Fayetteville</v>
          </cell>
          <cell r="B8" t="str">
            <v>Fayetteville, NC</v>
          </cell>
          <cell r="C8">
            <v>325008</v>
          </cell>
          <cell r="D8">
            <v>5.175645952489695E-2</v>
          </cell>
          <cell r="E8">
            <v>66268.784452423759</v>
          </cell>
          <cell r="F8">
            <v>0</v>
          </cell>
          <cell r="G8">
            <v>0</v>
          </cell>
          <cell r="H8">
            <v>0</v>
          </cell>
          <cell r="I8">
            <v>130851</v>
          </cell>
          <cell r="J8">
            <v>3.317838373188927E-2</v>
          </cell>
          <cell r="K8">
            <v>29029.013443555214</v>
          </cell>
          <cell r="L8">
            <v>2144315</v>
          </cell>
          <cell r="M8">
            <v>3.7123189194639312E-2</v>
          </cell>
          <cell r="N8">
            <v>32480.471830912298</v>
          </cell>
          <cell r="O8">
            <v>1859415</v>
          </cell>
          <cell r="P8">
            <v>4.5367213817755173E-2</v>
          </cell>
          <cell r="Q8">
            <v>39693.478454360717</v>
          </cell>
          <cell r="R8">
            <v>167471.74818125198</v>
          </cell>
          <cell r="S8">
            <v>167471.74818125198</v>
          </cell>
          <cell r="T8">
            <v>103451.92818125198</v>
          </cell>
          <cell r="U8">
            <v>7098.8494997852276</v>
          </cell>
          <cell r="V8">
            <v>160372.89868146676</v>
          </cell>
          <cell r="W8">
            <v>20046.612335183345</v>
          </cell>
          <cell r="X8">
            <v>20046.612335183345</v>
          </cell>
          <cell r="Y8">
            <v>200466.12335183343</v>
          </cell>
        </row>
        <row r="9">
          <cell r="A9" t="str">
            <v>French Broad</v>
          </cell>
          <cell r="B9" t="str">
            <v>Asheville, NC</v>
          </cell>
          <cell r="C9">
            <v>285776</v>
          </cell>
          <cell r="D9">
            <v>4.5508892018617852E-2</v>
          </cell>
          <cell r="E9">
            <v>58269.421508627027</v>
          </cell>
          <cell r="F9">
            <v>0</v>
          </cell>
          <cell r="G9">
            <v>0</v>
          </cell>
          <cell r="H9">
            <v>0</v>
          </cell>
          <cell r="I9">
            <v>146550</v>
          </cell>
          <cell r="J9">
            <v>3.7158998677185286E-2</v>
          </cell>
          <cell r="K9">
            <v>32511.802891479743</v>
          </cell>
          <cell r="L9">
            <v>2148064</v>
          </cell>
          <cell r="M9">
            <v>3.7188093295151922E-2</v>
          </cell>
          <cell r="N9">
            <v>32537.258864950712</v>
          </cell>
          <cell r="O9">
            <v>1640724</v>
          </cell>
          <cell r="P9">
            <v>4.0031448882536999E-2</v>
          </cell>
          <cell r="Q9">
            <v>35025.017407922671</v>
          </cell>
          <cell r="R9">
            <v>158343.50067298015</v>
          </cell>
          <cell r="S9">
            <v>158343.50067298015</v>
          </cell>
          <cell r="T9">
            <v>94323.680672980146</v>
          </cell>
          <cell r="U9">
            <v>6472.4710803856506</v>
          </cell>
          <cell r="V9">
            <v>151871.02959259451</v>
          </cell>
          <cell r="W9">
            <v>18983.878699074314</v>
          </cell>
          <cell r="X9">
            <v>18983.878699074314</v>
          </cell>
          <cell r="Y9">
            <v>189838.78699074316</v>
          </cell>
        </row>
        <row r="10">
          <cell r="A10" t="str">
            <v>Gaston-Cleveland-Lincoln</v>
          </cell>
          <cell r="B10" t="str">
            <v>Gastonia, NC</v>
          </cell>
          <cell r="C10">
            <v>176897</v>
          </cell>
          <cell r="D10">
            <v>2.8170267872100675E-2</v>
          </cell>
          <cell r="E10">
            <v>36069.10957047336</v>
          </cell>
          <cell r="F10">
            <v>0</v>
          </cell>
          <cell r="G10">
            <v>0</v>
          </cell>
          <cell r="H10">
            <v>0</v>
          </cell>
          <cell r="I10">
            <v>42999</v>
          </cell>
          <cell r="J10">
            <v>1.0902762088845379E-2</v>
          </cell>
          <cell r="K10">
            <v>9539.2358412196372</v>
          </cell>
          <cell r="L10">
            <v>603802</v>
          </cell>
          <cell r="M10">
            <v>1.0453247718782737E-2</v>
          </cell>
          <cell r="N10">
            <v>9145.9388440823786</v>
          </cell>
          <cell r="O10">
            <v>227455</v>
          </cell>
          <cell r="P10">
            <v>5.5495946945235478E-3</v>
          </cell>
          <cell r="Q10">
            <v>4855.5487300234836</v>
          </cell>
          <cell r="R10">
            <v>59609.832985798857</v>
          </cell>
          <cell r="S10">
            <v>64019.82</v>
          </cell>
          <cell r="T10">
            <v>0</v>
          </cell>
          <cell r="U10">
            <v>0</v>
          </cell>
          <cell r="V10">
            <v>64019.82</v>
          </cell>
          <cell r="W10">
            <v>8002.4775</v>
          </cell>
          <cell r="X10">
            <v>8002.4775</v>
          </cell>
          <cell r="Y10">
            <v>80024.774999999994</v>
          </cell>
        </row>
        <row r="11">
          <cell r="A11" t="str">
            <v>Goldsboro</v>
          </cell>
          <cell r="B11" t="str">
            <v>Goldsboro, NC</v>
          </cell>
          <cell r="C11">
            <v>54456</v>
          </cell>
          <cell r="D11">
            <v>8.6719396442173375E-3</v>
          </cell>
          <cell r="E11">
            <v>11103.52030147316</v>
          </cell>
          <cell r="F11">
            <v>0</v>
          </cell>
          <cell r="G11">
            <v>0</v>
          </cell>
          <cell r="H11">
            <v>0</v>
          </cell>
          <cell r="I11">
            <v>23386</v>
          </cell>
          <cell r="J11">
            <v>5.9297191611371895E-3</v>
          </cell>
          <cell r="K11">
            <v>5188.1338957362359</v>
          </cell>
          <cell r="L11">
            <v>372525</v>
          </cell>
          <cell r="M11">
            <v>6.4492931564313124E-3</v>
          </cell>
          <cell r="N11">
            <v>5642.728689026847</v>
          </cell>
          <cell r="O11">
            <v>145372</v>
          </cell>
          <cell r="P11">
            <v>3.5468803936263313E-3</v>
          </cell>
          <cell r="Q11">
            <v>3103.2988062736536</v>
          </cell>
          <cell r="R11">
            <v>25037.681692509897</v>
          </cell>
          <cell r="S11">
            <v>64019.82</v>
          </cell>
          <cell r="T11">
            <v>0</v>
          </cell>
          <cell r="U11">
            <v>0</v>
          </cell>
          <cell r="V11">
            <v>64019.82</v>
          </cell>
          <cell r="W11">
            <v>8002.4775</v>
          </cell>
          <cell r="X11">
            <v>8002.4775</v>
          </cell>
          <cell r="Y11">
            <v>80024.774999999994</v>
          </cell>
        </row>
        <row r="12">
          <cell r="A12" t="str">
            <v>Grand Strand, NC</v>
          </cell>
          <cell r="B12" t="str">
            <v>Myrtle Beach--North Myrtle Beach, SC--NC</v>
          </cell>
          <cell r="C12">
            <v>298954</v>
          </cell>
          <cell r="D12">
            <v>4.7607445357671328E-2</v>
          </cell>
          <cell r="E12">
            <v>60956.401649159074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60956.401649159074</v>
          </cell>
          <cell r="S12">
            <v>25607.928</v>
          </cell>
          <cell r="T12">
            <v>0</v>
          </cell>
          <cell r="U12">
            <v>0</v>
          </cell>
          <cell r="V12">
            <v>25607.928</v>
          </cell>
          <cell r="W12">
            <v>3200.991</v>
          </cell>
          <cell r="X12">
            <v>3200.991</v>
          </cell>
          <cell r="Y12">
            <v>32009.910000000003</v>
          </cell>
        </row>
        <row r="13">
          <cell r="A13" t="str">
            <v>Greater Hickory</v>
          </cell>
          <cell r="B13" t="str">
            <v>Hickory, NC</v>
          </cell>
          <cell r="C13">
            <v>201511</v>
          </cell>
          <cell r="D13">
            <v>3.2089966755653739E-2</v>
          </cell>
          <cell r="E13">
            <v>41087.87791005872</v>
          </cell>
          <cell r="F13">
            <v>0</v>
          </cell>
          <cell r="G13">
            <v>0</v>
          </cell>
          <cell r="H13">
            <v>0</v>
          </cell>
          <cell r="I13">
            <v>49692</v>
          </cell>
          <cell r="J13">
            <v>1.2599829152280391E-2</v>
          </cell>
          <cell r="K13">
            <v>11024.063522916489</v>
          </cell>
          <cell r="L13">
            <v>847528</v>
          </cell>
          <cell r="M13">
            <v>1.4672724059550144E-2</v>
          </cell>
          <cell r="N13">
            <v>12837.717093761616</v>
          </cell>
          <cell r="O13">
            <v>124243</v>
          </cell>
          <cell r="P13">
            <v>3.0313613401846042E-3</v>
          </cell>
          <cell r="Q13">
            <v>2652.2518338322207</v>
          </cell>
          <cell r="R13">
            <v>67601.910360569047</v>
          </cell>
          <cell r="S13">
            <v>67601.910360569047</v>
          </cell>
          <cell r="T13">
            <v>3582.0903605690473</v>
          </cell>
          <cell r="U13">
            <v>245.80228528712311</v>
          </cell>
          <cell r="V13">
            <v>67356.108075281925</v>
          </cell>
          <cell r="W13">
            <v>8419.5135094102407</v>
          </cell>
          <cell r="X13">
            <v>8419.5135094102407</v>
          </cell>
          <cell r="Y13">
            <v>84195.135094102414</v>
          </cell>
        </row>
        <row r="14">
          <cell r="A14" t="str">
            <v>Greensboro</v>
          </cell>
          <cell r="B14" t="str">
            <v>Greensboro, NC</v>
          </cell>
          <cell r="C14">
            <v>338928</v>
          </cell>
          <cell r="D14">
            <v>5.3973173933731702E-2</v>
          </cell>
          <cell r="E14">
            <v>69107.057601323904</v>
          </cell>
          <cell r="F14">
            <v>0</v>
          </cell>
          <cell r="G14">
            <v>0</v>
          </cell>
          <cell r="H14">
            <v>0</v>
          </cell>
          <cell r="I14">
            <v>291079</v>
          </cell>
          <cell r="J14">
            <v>7.3805555618945182E-2</v>
          </cell>
          <cell r="K14">
            <v>64575.25127157307</v>
          </cell>
          <cell r="L14">
            <v>4569448</v>
          </cell>
          <cell r="M14">
            <v>7.9108005409217502E-2</v>
          </cell>
          <cell r="N14">
            <v>69214.563647047442</v>
          </cell>
          <cell r="O14">
            <v>2314838</v>
          </cell>
          <cell r="P14">
            <v>5.6478919713708206E-2</v>
          </cell>
          <cell r="Q14">
            <v>49415.527076169361</v>
          </cell>
          <cell r="R14">
            <v>252312.39959611377</v>
          </cell>
          <cell r="S14">
            <v>252312.39959611377</v>
          </cell>
          <cell r="T14">
            <v>188292.57959611376</v>
          </cell>
          <cell r="U14">
            <v>12920.597111899728</v>
          </cell>
          <cell r="V14">
            <v>239391.80248421404</v>
          </cell>
          <cell r="W14">
            <v>29923.975310526755</v>
          </cell>
          <cell r="X14">
            <v>29923.975310526755</v>
          </cell>
          <cell r="Y14">
            <v>299239.75310526753</v>
          </cell>
        </row>
        <row r="15">
          <cell r="A15" t="str">
            <v>Greenville</v>
          </cell>
          <cell r="B15" t="str">
            <v>Greenville, NC</v>
          </cell>
          <cell r="C15">
            <v>120150</v>
          </cell>
          <cell r="D15">
            <v>1.9133493981429283E-2</v>
          </cell>
          <cell r="E15">
            <v>24498.45681324372</v>
          </cell>
          <cell r="F15">
            <v>0</v>
          </cell>
          <cell r="G15">
            <v>0</v>
          </cell>
          <cell r="H15">
            <v>0</v>
          </cell>
          <cell r="I15">
            <v>38310</v>
          </cell>
          <cell r="J15">
            <v>9.7138262662775053E-3</v>
          </cell>
          <cell r="K15">
            <v>8498.9912574042246</v>
          </cell>
          <cell r="L15">
            <v>639358</v>
          </cell>
          <cell r="M15">
            <v>1.1068806587234713E-2</v>
          </cell>
          <cell r="N15">
            <v>9684.5144061709343</v>
          </cell>
          <cell r="O15">
            <v>248932</v>
          </cell>
          <cell r="P15">
            <v>6.0736044777962043E-3</v>
          </cell>
          <cell r="Q15">
            <v>5314.0245607359948</v>
          </cell>
          <cell r="R15">
            <v>47995.987037554878</v>
          </cell>
          <cell r="S15">
            <v>64019.82</v>
          </cell>
          <cell r="T15">
            <v>0</v>
          </cell>
          <cell r="U15">
            <v>0</v>
          </cell>
          <cell r="V15">
            <v>64019.82</v>
          </cell>
          <cell r="W15">
            <v>8002.4775</v>
          </cell>
          <cell r="X15">
            <v>8002.4775</v>
          </cell>
          <cell r="Y15">
            <v>80024.774999999994</v>
          </cell>
        </row>
        <row r="16">
          <cell r="A16" t="str">
            <v>High Point</v>
          </cell>
          <cell r="B16" t="str">
            <v>High Point, NC</v>
          </cell>
          <cell r="C16">
            <v>167830</v>
          </cell>
          <cell r="D16">
            <v>2.6726377818587405E-2</v>
          </cell>
          <cell r="E16">
            <v>34220.357943959163</v>
          </cell>
          <cell r="F16">
            <v>0</v>
          </cell>
          <cell r="G16">
            <v>0</v>
          </cell>
          <cell r="H16">
            <v>0</v>
          </cell>
          <cell r="I16">
            <v>48984</v>
          </cell>
          <cell r="J16">
            <v>1.2420309731854276E-2</v>
          </cell>
          <cell r="K16">
            <v>10866.995242826639</v>
          </cell>
          <cell r="L16">
            <v>823927</v>
          </cell>
          <cell r="M16">
            <v>1.4264134655389523E-2</v>
          </cell>
          <cell r="N16">
            <v>12480.226885615257</v>
          </cell>
          <cell r="O16">
            <v>673584</v>
          </cell>
          <cell r="P16">
            <v>1.6434539547233295E-2</v>
          </cell>
          <cell r="Q16">
            <v>14379.195602489011</v>
          </cell>
          <cell r="R16">
            <v>71946.775674890072</v>
          </cell>
          <cell r="S16">
            <v>71946.775674890072</v>
          </cell>
          <cell r="T16">
            <v>7926.9556748900723</v>
          </cell>
          <cell r="U16">
            <v>543.94602707570391</v>
          </cell>
          <cell r="V16">
            <v>71402.829647814375</v>
          </cell>
          <cell r="W16">
            <v>8925.3537059767968</v>
          </cell>
          <cell r="X16">
            <v>8925.3537059767968</v>
          </cell>
          <cell r="Y16">
            <v>89253.537059767972</v>
          </cell>
        </row>
        <row r="17">
          <cell r="A17" t="str">
            <v>Jacksonville</v>
          </cell>
          <cell r="B17" t="str">
            <v>Jacksonville, NC</v>
          </cell>
          <cell r="C17">
            <v>111224</v>
          </cell>
          <cell r="D17">
            <v>1.7712057716108953E-2</v>
          </cell>
          <cell r="E17">
            <v>22678.454936298123</v>
          </cell>
          <cell r="F17">
            <v>0</v>
          </cell>
          <cell r="G17">
            <v>0</v>
          </cell>
          <cell r="H17">
            <v>0</v>
          </cell>
          <cell r="I17">
            <v>42284</v>
          </cell>
          <cell r="J17">
            <v>1.0721467758895277E-2</v>
          </cell>
          <cell r="K17">
            <v>9380.6146261571448</v>
          </cell>
          <cell r="L17">
            <v>742404</v>
          </cell>
          <cell r="M17">
            <v>1.2852777763927877E-2</v>
          </cell>
          <cell r="N17">
            <v>11245.377758937757</v>
          </cell>
          <cell r="O17">
            <v>161717</v>
          </cell>
          <cell r="P17">
            <v>3.9456763105417099E-3</v>
          </cell>
          <cell r="Q17">
            <v>3452.2203247816396</v>
          </cell>
          <cell r="R17">
            <v>46756.667646174668</v>
          </cell>
          <cell r="S17">
            <v>64019.82</v>
          </cell>
          <cell r="T17">
            <v>0</v>
          </cell>
          <cell r="U17">
            <v>0</v>
          </cell>
          <cell r="V17">
            <v>64019.82</v>
          </cell>
          <cell r="W17">
            <v>8002.4775</v>
          </cell>
          <cell r="X17">
            <v>8002.4775</v>
          </cell>
          <cell r="Y17">
            <v>80024.774999999994</v>
          </cell>
        </row>
        <row r="18">
          <cell r="A18" t="str">
            <v>Moore</v>
          </cell>
          <cell r="B18" t="str">
            <v>Pinehurst--Southern Pines, NC</v>
          </cell>
          <cell r="C18">
            <v>50319</v>
          </cell>
          <cell r="D18">
            <v>8.0131359438330423E-3</v>
          </cell>
          <cell r="E18">
            <v>10259.990415194428</v>
          </cell>
          <cell r="F18">
            <v>0</v>
          </cell>
          <cell r="G18">
            <v>0</v>
          </cell>
          <cell r="H18">
            <v>0</v>
          </cell>
          <cell r="I18">
            <v>5883</v>
          </cell>
          <cell r="J18">
            <v>1.4916846756593725E-3</v>
          </cell>
          <cell r="K18">
            <v>1305.130920577109</v>
          </cell>
          <cell r="L18">
            <v>116370</v>
          </cell>
          <cell r="M18">
            <v>2.0146412847833351E-3</v>
          </cell>
          <cell r="N18">
            <v>1762.6852896907706</v>
          </cell>
          <cell r="O18">
            <v>9046</v>
          </cell>
          <cell r="P18">
            <v>2.2071017830630239E-4</v>
          </cell>
          <cell r="Q18">
            <v>193.10762046027756</v>
          </cell>
          <cell r="R18">
            <v>13520.914245922586</v>
          </cell>
          <cell r="S18">
            <v>64019.82</v>
          </cell>
          <cell r="T18">
            <v>0</v>
          </cell>
          <cell r="U18">
            <v>0</v>
          </cell>
          <cell r="V18">
            <v>64019.82</v>
          </cell>
          <cell r="W18">
            <v>8002.4775</v>
          </cell>
          <cell r="X18">
            <v>8002.4775</v>
          </cell>
          <cell r="Y18">
            <v>80024.774999999994</v>
          </cell>
        </row>
        <row r="19">
          <cell r="A19" t="str">
            <v>New Bern</v>
          </cell>
          <cell r="B19" t="str">
            <v>New Bern, NC</v>
          </cell>
          <cell r="C19">
            <v>50503</v>
          </cell>
          <cell r="D19">
            <v>8.0424373411912033E-3</v>
          </cell>
          <cell r="E19">
            <v>10297.507818886788</v>
          </cell>
          <cell r="F19">
            <v>0</v>
          </cell>
          <cell r="G19">
            <v>0</v>
          </cell>
          <cell r="H19">
            <v>0</v>
          </cell>
          <cell r="I19">
            <v>10468</v>
          </cell>
          <cell r="J19">
            <v>2.6542504138708672E-3</v>
          </cell>
          <cell r="K19">
            <v>2322.3033276561582</v>
          </cell>
          <cell r="L19">
            <v>149638</v>
          </cell>
          <cell r="M19">
            <v>2.5905894351844001E-3</v>
          </cell>
          <cell r="N19">
            <v>2266.6039475702282</v>
          </cell>
          <cell r="O19">
            <v>20510</v>
          </cell>
          <cell r="P19">
            <v>5.0041628974820498E-4</v>
          </cell>
          <cell r="Q19">
            <v>437.83299752822165</v>
          </cell>
          <cell r="R19">
            <v>15324.248091641395</v>
          </cell>
          <cell r="S19">
            <v>64019.82</v>
          </cell>
          <cell r="T19">
            <v>0</v>
          </cell>
          <cell r="U19">
            <v>0</v>
          </cell>
          <cell r="V19">
            <v>64019.82</v>
          </cell>
          <cell r="W19">
            <v>8002.4775</v>
          </cell>
          <cell r="X19">
            <v>8002.4775</v>
          </cell>
          <cell r="Y19">
            <v>80024.774999999994</v>
          </cell>
        </row>
        <row r="20">
          <cell r="A20" t="str">
            <v>Rocky Mount</v>
          </cell>
          <cell r="B20" t="str">
            <v>Rocky Mount, NC</v>
          </cell>
          <cell r="C20">
            <v>63297</v>
          </cell>
          <cell r="D20">
            <v>1.0079839937931996E-2</v>
          </cell>
          <cell r="E20">
            <v>12906.190769104351</v>
          </cell>
          <cell r="F20">
            <v>0</v>
          </cell>
          <cell r="G20">
            <v>0</v>
          </cell>
          <cell r="H20">
            <v>0</v>
          </cell>
          <cell r="I20">
            <v>46932</v>
          </cell>
          <cell r="J20">
            <v>1.1900007682822653E-2</v>
          </cell>
          <cell r="K20">
            <v>10411.763447989952</v>
          </cell>
          <cell r="L20">
            <v>881417</v>
          </cell>
          <cell r="M20">
            <v>1.5259423195925692E-2</v>
          </cell>
          <cell r="N20">
            <v>13351.042192862162</v>
          </cell>
          <cell r="O20">
            <v>223202</v>
          </cell>
          <cell r="P20">
            <v>5.4458272405840486E-3</v>
          </cell>
          <cell r="Q20">
            <v>4764.7586891415949</v>
          </cell>
          <cell r="R20">
            <v>41433.75509909806</v>
          </cell>
          <cell r="S20">
            <v>64019.82</v>
          </cell>
          <cell r="T20">
            <v>0</v>
          </cell>
          <cell r="U20">
            <v>0</v>
          </cell>
          <cell r="V20">
            <v>64019.82</v>
          </cell>
          <cell r="W20">
            <v>8002.4775</v>
          </cell>
          <cell r="X20">
            <v>8002.4775</v>
          </cell>
          <cell r="Y20">
            <v>80024.774999999994</v>
          </cell>
        </row>
        <row r="21">
          <cell r="A21" t="str">
            <v>Wilmington</v>
          </cell>
          <cell r="B21" t="str">
            <v>Wilmington, NC</v>
          </cell>
          <cell r="C21">
            <v>255329</v>
          </cell>
          <cell r="D21">
            <v>4.0660306989466148E-2</v>
          </cell>
          <cell r="E21">
            <v>52061.310692207291</v>
          </cell>
          <cell r="F21">
            <v>0</v>
          </cell>
          <cell r="G21">
            <v>0</v>
          </cell>
          <cell r="H21">
            <v>0</v>
          </cell>
          <cell r="I21">
            <v>102655</v>
          </cell>
          <cell r="J21">
            <v>2.6029048169269573E-2</v>
          </cell>
          <cell r="K21">
            <v>22773.791373762222</v>
          </cell>
          <cell r="L21">
            <v>1505790</v>
          </cell>
          <cell r="M21">
            <v>2.6068803817254429E-2</v>
          </cell>
          <cell r="N21">
            <v>22808.575082611198</v>
          </cell>
          <cell r="O21">
            <v>710993</v>
          </cell>
          <cell r="P21">
            <v>1.7347268605409336E-2</v>
          </cell>
          <cell r="Q21">
            <v>15177.776519336074</v>
          </cell>
          <cell r="R21">
            <v>112821.45366791679</v>
          </cell>
          <cell r="S21">
            <v>112821.45366791679</v>
          </cell>
          <cell r="T21">
            <v>48801.633667916794</v>
          </cell>
          <cell r="U21">
            <v>3348.757812858008</v>
          </cell>
          <cell r="V21">
            <v>109472.69585505879</v>
          </cell>
          <cell r="W21">
            <v>13684.086981882348</v>
          </cell>
          <cell r="X21">
            <v>13684.086981882348</v>
          </cell>
          <cell r="Y21">
            <v>136840.86981882347</v>
          </cell>
        </row>
        <row r="22">
          <cell r="A22" t="str">
            <v>Winston-Salem</v>
          </cell>
          <cell r="B22" t="str">
            <v>Winston-Salem, NC</v>
          </cell>
          <cell r="C22">
            <v>420924</v>
          </cell>
          <cell r="D22">
            <v>6.7030768378186764E-2</v>
          </cell>
          <cell r="E22">
            <v>85825.954520664163</v>
          </cell>
          <cell r="F22">
            <v>0</v>
          </cell>
          <cell r="G22">
            <v>0</v>
          </cell>
          <cell r="H22">
            <v>0</v>
          </cell>
          <cell r="I22">
            <v>244195</v>
          </cell>
          <cell r="J22">
            <v>6.1917718744287011E-2</v>
          </cell>
          <cell r="K22">
            <v>54174.136520538363</v>
          </cell>
          <cell r="L22">
            <v>3866994</v>
          </cell>
          <cell r="M22">
            <v>6.6946857097271176E-2</v>
          </cell>
          <cell r="N22">
            <v>58574.318459417977</v>
          </cell>
          <cell r="O22">
            <v>1768958</v>
          </cell>
          <cell r="P22">
            <v>4.3160185230638963E-2</v>
          </cell>
          <cell r="Q22">
            <v>37762.466291639583</v>
          </cell>
          <cell r="R22">
            <v>236336.87579226008</v>
          </cell>
          <cell r="S22">
            <v>236336.87579226008</v>
          </cell>
          <cell r="T22">
            <v>172317.05579226007</v>
          </cell>
          <cell r="U22">
            <v>11824.360036790807</v>
          </cell>
          <cell r="V22">
            <v>224512.51575546927</v>
          </cell>
          <cell r="W22">
            <v>28064.064469433659</v>
          </cell>
          <cell r="X22">
            <v>28064.064469433659</v>
          </cell>
          <cell r="Y22">
            <v>280640.64469433657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48E8B-66C9-4C52-8BEB-EEBBA5D07B69}">
  <dimension ref="A1:E23"/>
  <sheetViews>
    <sheetView tabSelected="1" workbookViewId="0">
      <selection activeCell="N26" sqref="N26:N27"/>
    </sheetView>
  </sheetViews>
  <sheetFormatPr defaultRowHeight="15" x14ac:dyDescent="0.25"/>
  <cols>
    <col min="1" max="1" width="24.140625" bestFit="1" customWidth="1"/>
    <col min="2" max="2" width="11.5703125" bestFit="1" customWidth="1"/>
    <col min="3" max="4" width="10" bestFit="1" customWidth="1"/>
    <col min="5" max="5" width="11.5703125" bestFit="1" customWidth="1"/>
  </cols>
  <sheetData>
    <row r="1" spans="1:5" ht="15.75" thickBot="1" x14ac:dyDescent="0.3">
      <c r="A1" s="11" t="s">
        <v>26</v>
      </c>
      <c r="B1" s="10" t="s">
        <v>25</v>
      </c>
      <c r="C1" s="10" t="s">
        <v>24</v>
      </c>
      <c r="D1" s="10" t="s">
        <v>23</v>
      </c>
      <c r="E1" s="10" t="s">
        <v>22</v>
      </c>
    </row>
    <row r="2" spans="1:5" x14ac:dyDescent="0.25">
      <c r="A2" s="8" t="s">
        <v>21</v>
      </c>
      <c r="B2" s="9">
        <f>VLOOKUP($A2,'[1]5303 Calculations'!$A$2:$Y$22,22,FALSE)</f>
        <v>64019.82</v>
      </c>
      <c r="C2" s="9">
        <f>VLOOKUP($A2,'[1]5303 Calculations'!$A$2:$Y$22,23,FALSE)</f>
        <v>8002.4775</v>
      </c>
      <c r="D2" s="9">
        <f>VLOOKUP($A2,'[1]5303 Calculations'!$A$2:$Y$22,24,FALSE)</f>
        <v>8002.4775</v>
      </c>
      <c r="E2" s="9">
        <f>SUM(B2:D2)</f>
        <v>80024.774999999994</v>
      </c>
    </row>
    <row r="3" spans="1:5" x14ac:dyDescent="0.25">
      <c r="A3" s="6" t="s">
        <v>20</v>
      </c>
      <c r="B3" s="5">
        <f>VLOOKUP($A3,'[1]5303 Calculations'!$A$2:$Y$22,22,FALSE)</f>
        <v>102306.80070634643</v>
      </c>
      <c r="C3" s="5">
        <f>VLOOKUP($A3,'[1]5303 Calculations'!$A$2:$Y$22,23,FALSE)</f>
        <v>12788.350088293304</v>
      </c>
      <c r="D3" s="5">
        <f>VLOOKUP($A3,'[1]5303 Calculations'!$A$2:$Y$22,24,FALSE)</f>
        <v>12788.350088293304</v>
      </c>
      <c r="E3" s="5">
        <f>SUM(B3:D3)</f>
        <v>127883.50088293303</v>
      </c>
    </row>
    <row r="4" spans="1:5" x14ac:dyDescent="0.25">
      <c r="A4" s="8" t="s">
        <v>19</v>
      </c>
      <c r="B4" s="7">
        <f>VLOOKUP($A4,'[1]5303 Calculations'!$A$2:$Y$22,22,FALSE)</f>
        <v>870850.51616394252</v>
      </c>
      <c r="C4" s="7">
        <f>VLOOKUP($A4,'[1]5303 Calculations'!$A$2:$Y$22,23,FALSE)</f>
        <v>108856.3145204928</v>
      </c>
      <c r="D4" s="7">
        <f>VLOOKUP($A4,'[1]5303 Calculations'!$A$2:$Y$22,24,FALSE)</f>
        <v>108856.3145204928</v>
      </c>
      <c r="E4" s="7">
        <f>SUM(B4:D4)</f>
        <v>1088563.1452049282</v>
      </c>
    </row>
    <row r="5" spans="1:5" x14ac:dyDescent="0.25">
      <c r="A5" s="6" t="s">
        <v>18</v>
      </c>
      <c r="B5" s="5">
        <f>VLOOKUP($A5,'[1]5303 Calculations'!$A$2:$Y$22,22,FALSE)</f>
        <v>64019.82</v>
      </c>
      <c r="C5" s="5">
        <f>VLOOKUP($A5,'[1]5303 Calculations'!$A$2:$Y$22,23,FALSE)</f>
        <v>8002.4775</v>
      </c>
      <c r="D5" s="5">
        <f>VLOOKUP($A5,'[1]5303 Calculations'!$A$2:$Y$22,24,FALSE)</f>
        <v>8002.4775</v>
      </c>
      <c r="E5" s="5">
        <f>SUM(B5:D5)</f>
        <v>80024.774999999994</v>
      </c>
    </row>
    <row r="6" spans="1:5" x14ac:dyDescent="0.25">
      <c r="A6" s="8" t="s">
        <v>17</v>
      </c>
      <c r="B6" s="7">
        <f>VLOOKUP($A6,'[1]5303 Calculations'!$A$2:$Y$22,22,FALSE)</f>
        <v>1220482.8048197459</v>
      </c>
      <c r="C6" s="7">
        <f>VLOOKUP($A6,'[1]5303 Calculations'!$A$2:$Y$22,23,FALSE)</f>
        <v>152560.35060246824</v>
      </c>
      <c r="D6" s="7">
        <f>VLOOKUP($A6,'[1]5303 Calculations'!$A$2:$Y$22,24,FALSE)</f>
        <v>152560.35060246824</v>
      </c>
      <c r="E6" s="7">
        <f>SUM(B6:D6)</f>
        <v>1525603.5060246824</v>
      </c>
    </row>
    <row r="7" spans="1:5" x14ac:dyDescent="0.25">
      <c r="A7" s="6" t="s">
        <v>16</v>
      </c>
      <c r="B7" s="5">
        <f>VLOOKUP($A7,'[1]5303 Calculations'!$A$2:$Y$22,22,FALSE)</f>
        <v>448181.69021806633</v>
      </c>
      <c r="C7" s="5">
        <f>VLOOKUP($A7,'[1]5303 Calculations'!$A$2:$Y$22,23,FALSE)</f>
        <v>56022.711277258291</v>
      </c>
      <c r="D7" s="5">
        <f>VLOOKUP($A7,'[1]5303 Calculations'!$A$2:$Y$22,24,FALSE)</f>
        <v>56022.711277258291</v>
      </c>
      <c r="E7" s="5">
        <f>SUM(B7:D7)</f>
        <v>560227.11277258291</v>
      </c>
    </row>
    <row r="8" spans="1:5" x14ac:dyDescent="0.25">
      <c r="A8" s="8" t="s">
        <v>15</v>
      </c>
      <c r="B8" s="7">
        <f>VLOOKUP($A8,'[1]5303 Calculations'!$A$2:$Y$22,22,FALSE)</f>
        <v>160372.89868146676</v>
      </c>
      <c r="C8" s="7">
        <f>VLOOKUP($A8,'[1]5303 Calculations'!$A$2:$Y$22,23,FALSE)</f>
        <v>20046.612335183345</v>
      </c>
      <c r="D8" s="7">
        <f>VLOOKUP($A8,'[1]5303 Calculations'!$A$2:$Y$22,24,FALSE)</f>
        <v>20046.612335183345</v>
      </c>
      <c r="E8" s="7">
        <f>SUM(B8:D8)</f>
        <v>200466.12335183343</v>
      </c>
    </row>
    <row r="9" spans="1:5" x14ac:dyDescent="0.25">
      <c r="A9" s="6" t="s">
        <v>14</v>
      </c>
      <c r="B9" s="5">
        <f>VLOOKUP($A9,'[1]5303 Calculations'!$A$2:$Y$22,22,FALSE)</f>
        <v>151871.02959259451</v>
      </c>
      <c r="C9" s="5">
        <f>VLOOKUP($A9,'[1]5303 Calculations'!$A$2:$Y$22,23,FALSE)</f>
        <v>18983.878699074314</v>
      </c>
      <c r="D9" s="5">
        <f>VLOOKUP($A9,'[1]5303 Calculations'!$A$2:$Y$22,24,FALSE)</f>
        <v>18983.878699074314</v>
      </c>
      <c r="E9" s="5">
        <f>SUM(B9:D9)</f>
        <v>189838.78699074316</v>
      </c>
    </row>
    <row r="10" spans="1:5" x14ac:dyDescent="0.25">
      <c r="A10" s="8" t="s">
        <v>13</v>
      </c>
      <c r="B10" s="7">
        <f>VLOOKUP($A10,'[1]5303 Calculations'!$A$2:$Y$22,22,FALSE)</f>
        <v>64019.82</v>
      </c>
      <c r="C10" s="7">
        <f>VLOOKUP($A10,'[1]5303 Calculations'!$A$2:$Y$22,23,FALSE)</f>
        <v>8002.4775</v>
      </c>
      <c r="D10" s="7">
        <f>VLOOKUP($A10,'[1]5303 Calculations'!$A$2:$Y$22,24,FALSE)</f>
        <v>8002.4775</v>
      </c>
      <c r="E10" s="7">
        <f>SUM(B10:D10)</f>
        <v>80024.774999999994</v>
      </c>
    </row>
    <row r="11" spans="1:5" x14ac:dyDescent="0.25">
      <c r="A11" s="6" t="s">
        <v>12</v>
      </c>
      <c r="B11" s="5">
        <f>VLOOKUP($A11,'[1]5303 Calculations'!$A$2:$Y$22,22,FALSE)</f>
        <v>64019.82</v>
      </c>
      <c r="C11" s="5">
        <f>VLOOKUP($A11,'[1]5303 Calculations'!$A$2:$Y$22,23,FALSE)</f>
        <v>8002.4775</v>
      </c>
      <c r="D11" s="5">
        <f>VLOOKUP($A11,'[1]5303 Calculations'!$A$2:$Y$22,24,FALSE)</f>
        <v>8002.4775</v>
      </c>
      <c r="E11" s="5">
        <f>SUM(B11:D11)</f>
        <v>80024.774999999994</v>
      </c>
    </row>
    <row r="12" spans="1:5" x14ac:dyDescent="0.25">
      <c r="A12" s="8" t="s">
        <v>11</v>
      </c>
      <c r="B12" s="7">
        <f>VLOOKUP($A12,'[1]5303 Calculations'!$A$2:$Y$22,22,FALSE)</f>
        <v>25607.928</v>
      </c>
      <c r="C12" s="7">
        <f>VLOOKUP($A12,'[1]5303 Calculations'!$A$2:$Y$22,23,FALSE)</f>
        <v>3200.991</v>
      </c>
      <c r="D12" s="7">
        <f>VLOOKUP($A12,'[1]5303 Calculations'!$A$2:$Y$22,24,FALSE)</f>
        <v>3200.991</v>
      </c>
      <c r="E12" s="7">
        <f>SUM(B12:D12)</f>
        <v>32009.910000000003</v>
      </c>
    </row>
    <row r="13" spans="1:5" x14ac:dyDescent="0.25">
      <c r="A13" s="6" t="s">
        <v>10</v>
      </c>
      <c r="B13" s="5">
        <f>VLOOKUP($A13,'[1]5303 Calculations'!$A$2:$Y$22,22,FALSE)</f>
        <v>67356.108075281925</v>
      </c>
      <c r="C13" s="5">
        <f>VLOOKUP($A13,'[1]5303 Calculations'!$A$2:$Y$22,23,FALSE)</f>
        <v>8419.5135094102407</v>
      </c>
      <c r="D13" s="5">
        <f>VLOOKUP($A13,'[1]5303 Calculations'!$A$2:$Y$22,24,FALSE)</f>
        <v>8419.5135094102407</v>
      </c>
      <c r="E13" s="5">
        <f>SUM(B13:D13)</f>
        <v>84195.135094102414</v>
      </c>
    </row>
    <row r="14" spans="1:5" x14ac:dyDescent="0.25">
      <c r="A14" s="8" t="s">
        <v>9</v>
      </c>
      <c r="B14" s="7">
        <f>VLOOKUP($A14,'[1]5303 Calculations'!$A$2:$Y$22,22,FALSE)</f>
        <v>239391.80248421404</v>
      </c>
      <c r="C14" s="7">
        <f>VLOOKUP($A14,'[1]5303 Calculations'!$A$2:$Y$22,23,FALSE)</f>
        <v>29923.975310526755</v>
      </c>
      <c r="D14" s="7">
        <f>VLOOKUP($A14,'[1]5303 Calculations'!$A$2:$Y$22,24,FALSE)</f>
        <v>29923.975310526755</v>
      </c>
      <c r="E14" s="7">
        <f>SUM(B14:D14)</f>
        <v>299239.75310526753</v>
      </c>
    </row>
    <row r="15" spans="1:5" x14ac:dyDescent="0.25">
      <c r="A15" s="6" t="s">
        <v>8</v>
      </c>
      <c r="B15" s="5">
        <f>VLOOKUP($A15,'[1]5303 Calculations'!$A$2:$Y$22,22,FALSE)</f>
        <v>64019.82</v>
      </c>
      <c r="C15" s="5">
        <f>VLOOKUP($A15,'[1]5303 Calculations'!$A$2:$Y$22,23,FALSE)</f>
        <v>8002.4775</v>
      </c>
      <c r="D15" s="5">
        <f>VLOOKUP($A15,'[1]5303 Calculations'!$A$2:$Y$22,24,FALSE)</f>
        <v>8002.4775</v>
      </c>
      <c r="E15" s="5">
        <f>SUM(B15:D15)</f>
        <v>80024.774999999994</v>
      </c>
    </row>
    <row r="16" spans="1:5" x14ac:dyDescent="0.25">
      <c r="A16" s="8" t="s">
        <v>7</v>
      </c>
      <c r="B16" s="7">
        <f>VLOOKUP($A16,'[1]5303 Calculations'!$A$2:$Y$22,22,FALSE)</f>
        <v>71402.829647814375</v>
      </c>
      <c r="C16" s="7">
        <f>VLOOKUP($A16,'[1]5303 Calculations'!$A$2:$Y$22,23,FALSE)</f>
        <v>8925.3537059767968</v>
      </c>
      <c r="D16" s="7">
        <f>VLOOKUP($A16,'[1]5303 Calculations'!$A$2:$Y$22,24,FALSE)</f>
        <v>8925.3537059767968</v>
      </c>
      <c r="E16" s="7">
        <f>SUM(B16:D16)</f>
        <v>89253.537059767972</v>
      </c>
    </row>
    <row r="17" spans="1:5" x14ac:dyDescent="0.25">
      <c r="A17" s="6" t="s">
        <v>6</v>
      </c>
      <c r="B17" s="5">
        <f>VLOOKUP($A17,'[1]5303 Calculations'!$A$2:$Y$22,22,FALSE)</f>
        <v>64019.82</v>
      </c>
      <c r="C17" s="5">
        <f>VLOOKUP($A17,'[1]5303 Calculations'!$A$2:$Y$22,23,FALSE)</f>
        <v>8002.4775</v>
      </c>
      <c r="D17" s="5">
        <f>VLOOKUP($A17,'[1]5303 Calculations'!$A$2:$Y$22,24,FALSE)</f>
        <v>8002.4775</v>
      </c>
      <c r="E17" s="5">
        <f>SUM(B17:D17)</f>
        <v>80024.774999999994</v>
      </c>
    </row>
    <row r="18" spans="1:5" x14ac:dyDescent="0.25">
      <c r="A18" s="8" t="s">
        <v>5</v>
      </c>
      <c r="B18" s="7">
        <f>VLOOKUP($A18,'[1]5303 Calculations'!$A$2:$Y$22,22,FALSE)</f>
        <v>64019.82</v>
      </c>
      <c r="C18" s="7">
        <f>VLOOKUP($A18,'[1]5303 Calculations'!$A$2:$Y$22,23,FALSE)</f>
        <v>8002.4775</v>
      </c>
      <c r="D18" s="7">
        <f>VLOOKUP($A18,'[1]5303 Calculations'!$A$2:$Y$22,24,FALSE)</f>
        <v>8002.4775</v>
      </c>
      <c r="E18" s="7">
        <f>SUM(B18:D18)</f>
        <v>80024.774999999994</v>
      </c>
    </row>
    <row r="19" spans="1:5" x14ac:dyDescent="0.25">
      <c r="A19" s="6" t="s">
        <v>4</v>
      </c>
      <c r="B19" s="5">
        <f>VLOOKUP($A19,'[1]5303 Calculations'!$A$2:$Y$22,22,FALSE)</f>
        <v>64019.82</v>
      </c>
      <c r="C19" s="5">
        <f>VLOOKUP($A19,'[1]5303 Calculations'!$A$2:$Y$22,23,FALSE)</f>
        <v>8002.4775</v>
      </c>
      <c r="D19" s="5">
        <f>VLOOKUP($A19,'[1]5303 Calculations'!$A$2:$Y$22,24,FALSE)</f>
        <v>8002.4775</v>
      </c>
      <c r="E19" s="5">
        <f>SUM(B19:D19)</f>
        <v>80024.774999999994</v>
      </c>
    </row>
    <row r="20" spans="1:5" x14ac:dyDescent="0.25">
      <c r="A20" s="8" t="s">
        <v>3</v>
      </c>
      <c r="B20" s="7">
        <f>VLOOKUP($A20,'[1]5303 Calculations'!$A$2:$Y$22,22,FALSE)</f>
        <v>64019.82</v>
      </c>
      <c r="C20" s="7">
        <f>VLOOKUP($A20,'[1]5303 Calculations'!$A$2:$Y$22,23,FALSE)</f>
        <v>8002.4775</v>
      </c>
      <c r="D20" s="7">
        <f>VLOOKUP($A20,'[1]5303 Calculations'!$A$2:$Y$22,24,FALSE)</f>
        <v>8002.4775</v>
      </c>
      <c r="E20" s="7">
        <f>SUM(B20:D20)</f>
        <v>80024.774999999994</v>
      </c>
    </row>
    <row r="21" spans="1:5" x14ac:dyDescent="0.25">
      <c r="A21" s="6" t="s">
        <v>2</v>
      </c>
      <c r="B21" s="5">
        <f>VLOOKUP($A21,'[1]5303 Calculations'!$A$2:$Y$22,22,FALSE)</f>
        <v>109472.69585505879</v>
      </c>
      <c r="C21" s="5">
        <f>VLOOKUP($A21,'[1]5303 Calculations'!$A$2:$Y$22,23,FALSE)</f>
        <v>13684.086981882348</v>
      </c>
      <c r="D21" s="5">
        <f>VLOOKUP($A21,'[1]5303 Calculations'!$A$2:$Y$22,24,FALSE)</f>
        <v>13684.086981882348</v>
      </c>
      <c r="E21" s="5">
        <f>SUM(B21:D21)</f>
        <v>136840.86981882347</v>
      </c>
    </row>
    <row r="22" spans="1:5" ht="15.75" thickBot="1" x14ac:dyDescent="0.3">
      <c r="A22" s="4" t="s">
        <v>1</v>
      </c>
      <c r="B22" s="3">
        <f>VLOOKUP($A22,'[1]5303 Calculations'!$A$2:$Y$22,22,FALSE)</f>
        <v>224512.51575546927</v>
      </c>
      <c r="C22" s="3">
        <f>VLOOKUP($A22,'[1]5303 Calculations'!$A$2:$Y$22,23,FALSE)</f>
        <v>28064.064469433659</v>
      </c>
      <c r="D22" s="3">
        <f>VLOOKUP($A22,'[1]5303 Calculations'!$A$2:$Y$22,24,FALSE)</f>
        <v>28064.064469433659</v>
      </c>
      <c r="E22" s="3">
        <f>SUM(B22:D22)</f>
        <v>280640.64469433657</v>
      </c>
    </row>
    <row r="23" spans="1:5" x14ac:dyDescent="0.25">
      <c r="A23" s="2" t="s">
        <v>0</v>
      </c>
      <c r="B23" s="1">
        <f>SUM(B2:B22)</f>
        <v>4267988</v>
      </c>
      <c r="C23" s="1">
        <f>SUM(C2:C22)</f>
        <v>533498.49999999988</v>
      </c>
      <c r="D23" s="1">
        <f>SUM(D2:D22)</f>
        <v>533498.49999999988</v>
      </c>
      <c r="E23" s="1">
        <f>SUM(E2:E22)</f>
        <v>5334985.0000000028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A047-5BD5-4F82-8FC6-2D1E7EA9B60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FY27 FINAL 5303 Allocations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M. Freitag</dc:creator>
  <cp:lastModifiedBy>Carolyn M. Freitag</cp:lastModifiedBy>
  <dcterms:created xsi:type="dcterms:W3CDTF">2025-11-13T17:36:37Z</dcterms:created>
  <dcterms:modified xsi:type="dcterms:W3CDTF">2025-11-13T17:39:45Z</dcterms:modified>
</cp:coreProperties>
</file>